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752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4" i="1" l="1"/>
  <c r="D131" i="1" s="1"/>
  <c r="D164" i="1" s="1"/>
  <c r="D142" i="1"/>
  <c r="D85" i="1"/>
  <c r="D6" i="1"/>
  <c r="E134" i="1"/>
  <c r="E131" i="1" s="1"/>
  <c r="E164" i="1" s="1"/>
  <c r="E142" i="1"/>
  <c r="E85" i="1"/>
  <c r="E6" i="1"/>
  <c r="C134" i="1"/>
  <c r="C131" i="1" s="1"/>
  <c r="C164" i="1" s="1"/>
  <c r="C85" i="1"/>
  <c r="C6" i="1"/>
</calcChain>
</file>

<file path=xl/sharedStrings.xml><?xml version="1.0" encoding="utf-8"?>
<sst xmlns="http://schemas.openxmlformats.org/spreadsheetml/2006/main" count="197" uniqueCount="189">
  <si>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</si>
  <si>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</si>
  <si>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</si>
  <si>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</si>
  <si>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</si>
  <si>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</si>
  <si>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</si>
  <si>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</si>
  <si>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</si>
  <si>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</si>
  <si>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</si>
  <si>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</si>
  <si>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</si>
  <si>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</si>
  <si>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</si>
  <si>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</si>
  <si>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</si>
  <si>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</si>
  <si>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</si>
  <si>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</si>
  <si>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</si>
  <si>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</si>
  <si>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</si>
  <si>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</si>
  <si>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</si>
  <si>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</si>
  <si>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</si>
  <si>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</si>
  <si>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</si>
  <si>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</si>
  <si>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</si>
  <si>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</si>
  <si>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</si>
  <si>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</si>
  <si>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</si>
  <si>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</si>
  <si>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</si>
  <si>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</si>
  <si>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</si>
  <si>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</si>
  <si>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</si>
  <si>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</si>
  <si>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</si>
  <si>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</si>
  <si>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</si>
  <si>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</si>
  <si>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</si>
  <si>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</si>
  <si>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</si>
  <si>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</si>
  <si>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</si>
  <si>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</si>
  <si>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</si>
  <si>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</si>
  <si>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</si>
  <si>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</si>
  <si>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</si>
  <si>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</si>
  <si>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</si>
  <si>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</si>
  <si>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</si>
  <si>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тис.грн.</t>
  </si>
  <si>
    <t>Аналіз фінансування видатків  розвитку установ за січень - жовтень 2019 року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</si>
  <si>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</si>
  <si>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</si>
  <si>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</si>
  <si>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</si>
  <si>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Придбання меблів для запровадження проекту  "Поліцейський офіцер громади"</t>
  </si>
  <si>
    <t>Придбання електрокардіографа</t>
  </si>
  <si>
    <t>Капітальний ремонт приміщення гемодіалізу</t>
  </si>
  <si>
    <t>Технічний нагляд  по проекту"Капітальний ремон покрівлі основного лікувального корпусу центру ПМСД"</t>
  </si>
  <si>
    <t xml:space="preserve">Виготовлення проектно- кошторисної документації на капітільний ремонт будівлі (територіальний центр) </t>
  </si>
  <si>
    <t xml:space="preserve">Експертиза проектно- кошторисної документації на капітільний ремонт будівлі (територіальний центр) </t>
  </si>
  <si>
    <t>Експертиза технічного стану будівлі (територіальний центр)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</si>
  <si>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</si>
  <si>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</si>
  <si>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</si>
  <si>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>Придбання цистерни  до асенізаційного автомобіля</t>
  </si>
  <si>
    <t>Реалізація проектів-переможців за рахунок коштів  Громадського бюджету "Майданчик дозвілля "Мрія" с. Мушкутинці"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</si>
  <si>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</si>
  <si>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</si>
  <si>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</si>
  <si>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</si>
  <si>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>Облаштування вуличного освітлення с.Ганівка</t>
  </si>
  <si>
    <t>Послуги по здійсненню технічного нагляду по облаштуванню вуличного освітлення с.Ганівка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</si>
  <si>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</si>
  <si>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</si>
  <si>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</si>
  <si>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</si>
  <si>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</si>
  <si>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</si>
  <si>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</si>
  <si>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</si>
  <si>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</si>
  <si>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</si>
  <si>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</si>
  <si>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</si>
  <si>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</si>
  <si>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</si>
  <si>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</si>
  <si>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</si>
  <si>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</si>
  <si>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Cпівфінансування з місцевого бюджету  ремонту тротуару по вул.Могилівській м.Дунаївці 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</si>
  <si>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</si>
  <si>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 проекту "Капітальний ремонт покриття вулиці Ватутіна в м.Дунаївці " 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</si>
  <si>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</si>
  <si>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</si>
  <si>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Реконструкція очисних споруд та напірного колектора м.Дунаївці Хмельницької області (ІІ черга)(коригування)(за рахунок залишку субвенції з державного бюджету на здійснення заходів соціально-економічного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</si>
  <si>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</si>
  <si>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 xml:space="preserve">Співфінансування на придбання обладнання для В.Жванецької амбулаторії загальної практики сімейної медицини </t>
  </si>
  <si>
    <t>Виконання експертизи кошторисної документації по проекту "Капітальний ремонт покриття по вулиці Пилипа Орлика в м.Дунаївці Хмельницької області</t>
  </si>
  <si>
    <t>Виготовлення проектно-кошторисної документації на  "Капітальний ремонт покриття по вулиці Пилипа Орлика в м.Дунаївці Хмельницької області"(коригування)</t>
  </si>
  <si>
    <t>Оплата документації з експертних грошових оцінок земельних ділянок, які готуються до продажу (за рахунок коштів від продажу земельних ділянок несільськогосподарського призначення)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</si>
  <si>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</si>
  <si>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Придбання витяжки для Дунаєвецького ДНЗ №5,                           4 морозильних камер для Дунаєвецького ДНЗ №1, Демянковецького ДНЗ, Іванковецького ДНЗ,Миньковецького ДНЗ та холодильника  для Миньковецького ДНЗ</t>
  </si>
  <si>
    <t>Пральна машина Голозубинці ДНЗ ( спонсорська допомога)</t>
  </si>
  <si>
    <t>Стінка ДНЗ №3 ( спонсорська допомога)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</si>
  <si>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</si>
  <si>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</si>
  <si>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</si>
  <si>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</si>
  <si>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</si>
  <si>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Придбання двох газових котлів в котельню  Залісецького НВК "ЗОШ 1-2 ст, ДНЗ"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</si>
  <si>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</si>
  <si>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</si>
  <si>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персональних компютерів (субвенція з державного бюджету)</t>
  </si>
  <si>
    <t xml:space="preserve">Співфінансування придбання персональних компютерів 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</si>
  <si>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</si>
  <si>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</si>
  <si>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>Придбання  Кабінетів для опорних шкіл  (залишок обласної субвенції минулого року)</t>
  </si>
  <si>
    <t>Придбання 8 витяжок ( Дунаєвецький НВК ЗОШ І-ІІІ ст. Гімназія,Великопобіянська ЗОШ,Миньковецька ЗОШ,Нестеровецька ЗОШ,Рахнівська ЗОШ,Чаньківська ЗОШ,Великокужелівський НВК ,Залісецький ЗОШ та холодильник для Несторовецької ЗОШ</t>
  </si>
  <si>
    <t>Стіл конферанційний ( спонсорська допомога)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</si>
  <si>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</si>
  <si>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 Капітальний ремонт будівлі НВК ЗОШ 1-3 ст.-гімназії (утеплення фасадів та горищного перекриття)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</si>
  <si>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</si>
  <si>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</si>
  <si>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</si>
  <si>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</si>
  <si>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</si>
  <si>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</si>
  <si>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</si>
  <si>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Придбання спортивного обладнання для тренажерного залу в с.Залісці за рахунок коштів Громадського бюджету</t>
  </si>
  <si>
    <t xml:space="preserve">  Виготовлення ПКД та додаткового проекту розрахунку евакуаційних шляхів(кошти від продажу земельної ділянки)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</si>
  <si>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</si>
  <si>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</si>
  <si>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</si>
  <si>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</si>
  <si>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</si>
  <si>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</si>
  <si>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</si>
  <si>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</si>
  <si>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</si>
  <si>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</si>
  <si>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</si>
  <si>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</si>
  <si>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</si>
  <si>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</si>
  <si>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</si>
  <si>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</si>
  <si>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</si>
  <si>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</si>
  <si>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</si>
  <si>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</si>
  <si>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</si>
  <si>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</si>
  <si>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</si>
  <si>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</si>
  <si>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</si>
  <si>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</si>
  <si>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</si>
  <si>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</si>
  <si>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оплата послуг по проекту Капітальний ремонт вуличних водопроводів  с.Лисець</t>
  </si>
  <si>
    <t>оплата послуг по проекту "Капітальний ремонт вуличних водопроводів по вул.Шовковична,Яблунева,Ставищанська,Мельника,Визволителів, Спортивна, пров.Центральний пров.Мельника с.Лисець</t>
  </si>
  <si>
    <t>послуги з виготовлення ПКД по реконструкції водогону в с.Городиска</t>
  </si>
  <si>
    <t>оплата послуг по проекту "Реконструкція існуючих водопровідних мереж в м.Дунаївці Хмельницької області"</t>
  </si>
  <si>
    <t>оплата послуг по проекту "Реконструкція ділянки напірного каналізаційного колектора по пров.Червонопартизанському, вул.Робочій, вул.Шевченка,в м.Дунаївці Хмельницької області"</t>
  </si>
  <si>
    <t>оплата послуг з експертизи проекту "Реконструкція існуючих водопровідних мереж в м.Дунаївці Хмельницької області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</si>
  <si>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об`єктів(за власні надходження) </t>
  </si>
  <si>
    <t>Придбання садового пилососа для КП "Благоустрій Дунаєвеччини)</t>
  </si>
  <si>
    <t xml:space="preserve">  Співфінансування  проету "Закупівля транспортних засобів спеціального призначення" ( придбання мінітрактора з снігоочисним обладнанням для КП "Благоустрій Дунаєвеччини") </t>
  </si>
  <si>
    <t>оплата послуг по виготовленню ПКД  по проектах "Капітальний ремонт електричних мереж вуличного освітлення Дунаєвецької міської ради в м.Дунаївці по вул.Дорошенка, вул.Набережній, частини вул.Східної, частини вул.Грушевського, Хмельницької області"</t>
  </si>
  <si>
    <t>оплата послуг по виготовленню ПКД  по проектах "Капітальний ремонт електричних мереж вуличного освітлення Дунаєвецької міської ради в м.Дунаївці по вул.Козацька,частини вул.Східної, частини вул.Грушевського, Хмельницької області"</t>
  </si>
  <si>
    <t>оплата послуг по виготовленню ПКД  по проекту "Капітальний ремонт вуличного освітлення по вул.Тітова, вул.Нижній, вул.Матросова,вул.Дундича, вул.Боковій,пров.Базарному, пров.Верхньому в м.Дунаївці Хмельницької області"</t>
  </si>
  <si>
    <t>оплата послуг по виготовленню ПКД  по проекту "Капітальний ремонт вуличного освітлення по вул.Набережній в м.Дунаївці Хмельницької області"</t>
  </si>
  <si>
    <t>Капітальний ремон елементів благоустрою майданчика для паркування автомобілів в м.Дунаївці по вул.Красінських</t>
  </si>
  <si>
    <t>Капітальний ремон елементів благоустрою майданчика для проведення культурно-масових заходів в м.Дунаївці по вул.Красінських</t>
  </si>
  <si>
    <t>Виготовлення проектно-кошторисної документації на капітальний  ремонт елементів благоустрою майданчика для паркування автомобілів в м. Дунаївці по вул. Красінських( власні надходження )</t>
  </si>
  <si>
    <t>Виготовлення проектно-кошторисної документації на капітальний  ремонт елементів благоустрою майданчика для проведення культурно-масових заходів в м. Дунаївці по вул. Красінських( власні надходження )</t>
  </si>
  <si>
    <t>Технагляд по капітальних ремонту СБК с.Чаньків ( за рахунок  субвенції з державного бюджету  на формування інфраструктури ОТГ)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</si>
</sst>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0.0"/>
    <numFmt numFmtId="165" formatCode="0.0"/>
    <numFmt numFmtId="166" formatCode="#,##0.000"/>
    <numFmt numFmtId="167" formatCode="#,##0.00000"/>
    <numFmt numFmtId="168" formatCode="#,##0.0"/>
  </numFmts>
  <fonts count="1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8" fillId="3" borderId="0" xfId="0" applyFont="1" applyFill="1"/>
    <xf numFmtId="0" fontId="4" fillId="3" borderId="2" xfId="0" quotePrefix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0" fillId="3" borderId="0" xfId="0" applyFill="1"/>
    <xf numFmtId="0" fontId="8" fillId="3" borderId="2" xfId="0" quotePrefix="1" applyFont="1" applyFill="1" applyBorder="1" applyAlignment="1">
      <alignment horizontal="left" vertical="center" wrapText="1"/>
    </xf>
    <xf numFmtId="166" fontId="0" fillId="3" borderId="0" xfId="0" applyNumberFormat="1" applyFill="1" applyBorder="1" applyAlignment="1">
      <alignment vertical="center" wrapText="1"/>
    </xf>
    <xf numFmtId="167" fontId="10" fillId="3" borderId="0" xfId="1" applyNumberFormat="1" applyFont="1" applyFill="1" applyBorder="1"/>
    <xf numFmtId="2" fontId="0" fillId="3" borderId="0" xfId="0" applyNumberFormat="1" applyFill="1" applyBorder="1"/>
    <xf numFmtId="2" fontId="9" fillId="3" borderId="0" xfId="0" applyNumberFormat="1" applyFont="1" applyFill="1" applyBorder="1"/>
    <xf numFmtId="0" fontId="9" fillId="3" borderId="0" xfId="0" applyFont="1" applyFill="1" applyBorder="1"/>
    <xf numFmtId="0" fontId="9" fillId="3" borderId="0" xfId="0" applyFont="1" applyFill="1"/>
    <xf numFmtId="0" fontId="8" fillId="3" borderId="2" xfId="0" quotePrefix="1" applyFont="1" applyFill="1" applyBorder="1" applyAlignment="1">
      <alignment vertical="center" wrapText="1"/>
    </xf>
    <xf numFmtId="0" fontId="8" fillId="3" borderId="3" xfId="0" quotePrefix="1" applyFont="1" applyFill="1" applyBorder="1" applyAlignment="1">
      <alignment vertical="center" wrapText="1"/>
    </xf>
    <xf numFmtId="0" fontId="8" fillId="3" borderId="4" xfId="0" quotePrefix="1" applyFont="1" applyFill="1" applyBorder="1" applyAlignment="1">
      <alignment horizontal="left" vertical="center" wrapText="1"/>
    </xf>
    <xf numFmtId="167" fontId="0" fillId="3" borderId="0" xfId="0" applyNumberFormat="1" applyFill="1" applyBorder="1" applyAlignment="1">
      <alignment vertical="center" wrapText="1"/>
    </xf>
    <xf numFmtId="166" fontId="0" fillId="3" borderId="0" xfId="0" applyNumberFormat="1" applyFont="1" applyFill="1" applyBorder="1" applyAlignment="1">
      <alignment vertical="center" wrapText="1"/>
    </xf>
    <xf numFmtId="2" fontId="0" fillId="3" borderId="0" xfId="0" applyNumberFormat="1" applyFont="1" applyFill="1" applyBorder="1"/>
    <xf numFmtId="164" fontId="5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8" fillId="3" borderId="1" xfId="0" quotePrefix="1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4" fillId="3" borderId="0" xfId="0" applyFont="1" applyFill="1"/>
    <xf numFmtId="0" fontId="8" fillId="3" borderId="6" xfId="0" applyFont="1" applyFill="1" applyBorder="1" applyAlignment="1">
      <alignment vertical="center" wrapText="1"/>
    </xf>
    <xf numFmtId="164" fontId="8" fillId="3" borderId="7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168" fontId="8" fillId="3" borderId="1" xfId="0" applyNumberFormat="1" applyFont="1" applyFill="1" applyBorder="1" applyAlignment="1">
      <alignment horizontal="right" vertical="center" wrapText="1"/>
    </xf>
    <xf numFmtId="0" fontId="11" fillId="3" borderId="0" xfId="0" applyFont="1" applyFill="1"/>
    <xf numFmtId="0" fontId="8" fillId="3" borderId="8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quotePrefix="1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0" fontId="12" fillId="3" borderId="0" xfId="0" applyFont="1" applyFill="1"/>
    <xf numFmtId="0" fontId="8" fillId="0" borderId="1" xfId="0" quotePrefix="1" applyFont="1" applyFill="1" applyBorder="1" applyAlignment="1">
      <alignment vertical="center" wrapText="1"/>
    </xf>
    <xf numFmtId="0" fontId="8" fillId="0" borderId="0" xfId="0" applyFont="1" applyFill="1"/>
    <xf numFmtId="164" fontId="8" fillId="0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165" fontId="11" fillId="3" borderId="0" xfId="0" applyNumberFormat="1" applyFont="1" applyFill="1"/>
    <xf numFmtId="165" fontId="8" fillId="3" borderId="0" xfId="0" applyNumberFormat="1" applyFont="1" applyFill="1" applyAlignment="1">
      <alignment horizontal="right" vertical="center"/>
    </xf>
    <xf numFmtId="0" fontId="8" fillId="3" borderId="1" xfId="0" applyFont="1" applyFill="1" applyBorder="1"/>
    <xf numFmtId="165" fontId="8" fillId="3" borderId="1" xfId="0" applyNumberFormat="1" applyFont="1" applyFill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13" fillId="0" borderId="0" xfId="0" applyFont="1"/>
    <xf numFmtId="165" fontId="13" fillId="0" borderId="9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8" fontId="8" fillId="3" borderId="1" xfId="0" applyNumberFormat="1" applyFont="1" applyFill="1" applyBorder="1" applyAlignment="1">
      <alignment vertical="center" wrapText="1"/>
    </xf>
    <xf numFmtId="168" fontId="4" fillId="3" borderId="9" xfId="0" applyNumberFormat="1" applyFont="1" applyFill="1" applyBorder="1" applyAlignment="1">
      <alignment vertical="center" wrapText="1"/>
    </xf>
    <xf numFmtId="168" fontId="8" fillId="3" borderId="7" xfId="0" applyNumberFormat="1" applyFont="1" applyFill="1" applyBorder="1" applyAlignment="1">
      <alignment vertical="center" wrapText="1"/>
    </xf>
    <xf numFmtId="0" fontId="7" fillId="3" borderId="10" xfId="0" quotePrefix="1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168" fontId="7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vertical="center" wrapText="1"/>
    </xf>
    <xf numFmtId="168" fontId="4" fillId="0" borderId="9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11" fillId="0" borderId="0" xfId="0" applyFont="1" applyFill="1"/>
    <xf numFmtId="168" fontId="8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165" fontId="0" fillId="0" borderId="0" xfId="0" applyNumberFormat="1" applyFont="1" applyFill="1"/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65"/>
  <sheetViews>
    <sheetView tabSelected="1" workbookViewId="0">
      <selection activeCell="D145" sqref="D145"/>
    </sheetView>
  </sheetViews>
  <sheetFormatPr defaultRowHeight="12.75" x14ac:dyDescent="0.2"/>
  <cols>
    <col min="1" max="1" width="10.7109375" customWidth="1"/>
    <col min="2" max="2" width="50.7109375" customWidth="1"/>
    <col min="3" max="4" width="15.7109375" customWidth="1"/>
    <col min="5" max="5" width="17.85546875" customWidth="1"/>
  </cols>
  <sheetData>
    <row r="2" spans="1:13" ht="18.75" x14ac:dyDescent="0.3">
      <c r="A2" s="83" t="s">
        <v>62</v>
      </c>
      <c r="B2" s="84"/>
      <c r="C2" s="84"/>
      <c r="D2" s="84"/>
      <c r="E2" s="84"/>
    </row>
    <row r="3" spans="1:13" x14ac:dyDescent="0.2">
      <c r="A3" s="85"/>
      <c r="B3" s="85"/>
      <c r="C3" s="85"/>
      <c r="D3" s="85"/>
      <c r="E3" s="85"/>
    </row>
    <row r="4" spans="1:13" ht="14.25" x14ac:dyDescent="0.2">
      <c r="E4" s="3" t="s">
        <v>61</v>
      </c>
    </row>
    <row r="5" spans="1:13" s="1" customFormat="1" ht="42.75" x14ac:dyDescent="0.2">
      <c r="A5" s="4" t="s">
        <v>0</v>
      </c>
      <c r="B5" s="4" t="s">
        <v>1</v>
      </c>
      <c r="C5" s="55" t="s">
        <v>2</v>
      </c>
      <c r="D5" s="55" t="s">
        <v>3</v>
      </c>
      <c r="E5" s="55" t="s">
        <v>4</v>
      </c>
    </row>
    <row r="6" spans="1:13" ht="14.25" x14ac:dyDescent="0.2">
      <c r="A6" s="5" t="s">
        <v>5</v>
      </c>
      <c r="B6" s="6" t="s">
        <v>6</v>
      </c>
      <c r="C6" s="29">
        <f>C7+C13+C20+C22+C33+C54+C56+C58+C60+C67+C75+C78+C81+C83</f>
        <v>42.04</v>
      </c>
      <c r="D6" s="29">
        <f>D7+D13+D20+D22+D33+D54+D56+D58+D60+D67+D75+D78+D81+D83</f>
        <v>13243.960999999999</v>
      </c>
      <c r="E6" s="29">
        <f>E7+E13+E20+E22+E33+E54+E56+E58+E60+E67+E75+E78+E81+E83</f>
        <v>6426.5616800000007</v>
      </c>
    </row>
    <row r="7" spans="1:13" ht="71.25" x14ac:dyDescent="0.2">
      <c r="A7" s="5" t="s">
        <v>7</v>
      </c>
      <c r="B7" s="6" t="s">
        <v>8</v>
      </c>
      <c r="C7" s="29">
        <v>0</v>
      </c>
      <c r="D7" s="29">
        <v>425.7</v>
      </c>
      <c r="E7" s="29">
        <v>380.20407999999998</v>
      </c>
    </row>
    <row r="8" spans="1:13" s="46" customFormat="1" ht="16.5" customHeight="1" x14ac:dyDescent="0.25">
      <c r="A8" s="69"/>
      <c r="B8" s="70" t="s">
        <v>63</v>
      </c>
      <c r="C8" s="47">
        <v>0</v>
      </c>
      <c r="D8" s="47">
        <v>60.5</v>
      </c>
      <c r="E8" s="47">
        <v>60.5</v>
      </c>
    </row>
    <row r="9" spans="1:13" s="46" customFormat="1" ht="30" x14ac:dyDescent="0.25">
      <c r="A9" s="69"/>
      <c r="B9" s="70" t="s">
        <v>64</v>
      </c>
      <c r="C9" s="47">
        <v>0</v>
      </c>
      <c r="D9" s="47">
        <v>12.8</v>
      </c>
      <c r="E9" s="47">
        <v>12.8</v>
      </c>
    </row>
    <row r="10" spans="1:13" s="46" customFormat="1" ht="45" x14ac:dyDescent="0.25">
      <c r="A10" s="69"/>
      <c r="B10" s="70" t="s">
        <v>65</v>
      </c>
      <c r="C10" s="47">
        <v>0</v>
      </c>
      <c r="D10" s="47">
        <v>238.4</v>
      </c>
      <c r="E10" s="47">
        <v>238.4</v>
      </c>
    </row>
    <row r="11" spans="1:13" s="46" customFormat="1" ht="17.25" customHeight="1" x14ac:dyDescent="0.25">
      <c r="A11" s="69"/>
      <c r="B11" s="70" t="s">
        <v>66</v>
      </c>
      <c r="C11" s="47">
        <v>0</v>
      </c>
      <c r="D11" s="47">
        <v>49</v>
      </c>
      <c r="E11" s="47">
        <v>46.7</v>
      </c>
    </row>
    <row r="12" spans="1:13" s="46" customFormat="1" ht="27.75" customHeight="1" x14ac:dyDescent="0.25">
      <c r="A12" s="69"/>
      <c r="B12" s="70" t="s">
        <v>67</v>
      </c>
      <c r="C12" s="47">
        <v>0</v>
      </c>
      <c r="D12" s="47">
        <v>65</v>
      </c>
      <c r="E12" s="47">
        <v>21.8</v>
      </c>
    </row>
    <row r="13" spans="1:13" ht="42.75" x14ac:dyDescent="0.2">
      <c r="A13" s="5" t="s">
        <v>9</v>
      </c>
      <c r="B13" s="6" t="s">
        <v>10</v>
      </c>
      <c r="C13" s="29">
        <v>0</v>
      </c>
      <c r="D13" s="29">
        <v>271.8</v>
      </c>
      <c r="E13" s="29">
        <v>240.53670000000002</v>
      </c>
    </row>
    <row r="14" spans="1:13" s="15" customFormat="1" ht="15" x14ac:dyDescent="0.2">
      <c r="A14" s="13"/>
      <c r="B14" s="14" t="s">
        <v>68</v>
      </c>
      <c r="C14" s="11">
        <v>0</v>
      </c>
      <c r="D14" s="11">
        <v>28</v>
      </c>
      <c r="E14" s="11">
        <v>0</v>
      </c>
    </row>
    <row r="15" spans="1:13" s="22" customFormat="1" ht="15" x14ac:dyDescent="0.25">
      <c r="A15" s="16"/>
      <c r="B15" s="14" t="s">
        <v>69</v>
      </c>
      <c r="C15" s="11">
        <v>0</v>
      </c>
      <c r="D15" s="11">
        <v>180</v>
      </c>
      <c r="E15" s="11">
        <v>179.69931</v>
      </c>
      <c r="F15" s="17"/>
      <c r="G15" s="18"/>
      <c r="H15" s="19"/>
      <c r="I15" s="20"/>
      <c r="J15" s="20"/>
      <c r="K15" s="20"/>
      <c r="L15" s="20"/>
      <c r="M15" s="21"/>
    </row>
    <row r="16" spans="1:13" s="12" customFormat="1" ht="32.25" customHeight="1" x14ac:dyDescent="0.25">
      <c r="A16" s="23"/>
      <c r="B16" s="14" t="s">
        <v>70</v>
      </c>
      <c r="C16" s="11">
        <v>0</v>
      </c>
      <c r="D16" s="11">
        <v>3</v>
      </c>
      <c r="E16" s="11">
        <v>0</v>
      </c>
    </row>
    <row r="17" spans="1:15" s="12" customFormat="1" ht="29.25" customHeight="1" x14ac:dyDescent="0.25">
      <c r="A17" s="24"/>
      <c r="B17" s="14" t="s">
        <v>71</v>
      </c>
      <c r="C17" s="11">
        <v>0</v>
      </c>
      <c r="D17" s="11">
        <v>32.4</v>
      </c>
      <c r="E17" s="11">
        <v>32.4</v>
      </c>
    </row>
    <row r="18" spans="1:15" s="12" customFormat="1" ht="29.25" customHeight="1" x14ac:dyDescent="0.25">
      <c r="A18" s="24"/>
      <c r="B18" s="14" t="s">
        <v>72</v>
      </c>
      <c r="C18" s="11">
        <v>0</v>
      </c>
      <c r="D18" s="11">
        <v>18.8</v>
      </c>
      <c r="E18" s="11">
        <v>18.83239</v>
      </c>
    </row>
    <row r="19" spans="1:15" s="21" customFormat="1" ht="27" customHeight="1" x14ac:dyDescent="0.25">
      <c r="A19" s="25"/>
      <c r="B19" s="14" t="s">
        <v>73</v>
      </c>
      <c r="C19" s="11">
        <v>0</v>
      </c>
      <c r="D19" s="11">
        <v>9.6</v>
      </c>
      <c r="E19" s="11">
        <v>9.6050000000000004</v>
      </c>
      <c r="F19" s="26"/>
      <c r="G19" s="27"/>
      <c r="H19" s="18"/>
      <c r="I19" s="28"/>
      <c r="J19" s="20"/>
      <c r="K19" s="20"/>
      <c r="L19" s="20"/>
      <c r="M19" s="20"/>
      <c r="N19" s="20"/>
      <c r="O19" s="20"/>
    </row>
    <row r="20" spans="1:15" ht="28.5" x14ac:dyDescent="0.2">
      <c r="A20" s="5" t="s">
        <v>11</v>
      </c>
      <c r="B20" s="6" t="s">
        <v>12</v>
      </c>
      <c r="C20" s="29">
        <v>0</v>
      </c>
      <c r="D20" s="29">
        <v>969</v>
      </c>
      <c r="E20" s="29">
        <v>478.31926000000004</v>
      </c>
    </row>
    <row r="21" spans="1:15" s="12" customFormat="1" ht="30" x14ac:dyDescent="0.25">
      <c r="A21" s="31"/>
      <c r="B21" s="14" t="s">
        <v>74</v>
      </c>
      <c r="C21" s="11">
        <v>0</v>
      </c>
      <c r="D21" s="11">
        <v>969</v>
      </c>
      <c r="E21" s="11">
        <v>478.3</v>
      </c>
    </row>
    <row r="22" spans="1:15" ht="28.5" x14ac:dyDescent="0.2">
      <c r="A22" s="5" t="s">
        <v>13</v>
      </c>
      <c r="B22" s="6" t="s">
        <v>14</v>
      </c>
      <c r="C22" s="29">
        <v>0</v>
      </c>
      <c r="D22" s="29">
        <v>2781.9</v>
      </c>
      <c r="E22" s="29">
        <v>802.47538000000009</v>
      </c>
    </row>
    <row r="23" spans="1:15" s="33" customFormat="1" ht="60" x14ac:dyDescent="0.2">
      <c r="A23" s="9"/>
      <c r="B23" s="32" t="s">
        <v>75</v>
      </c>
      <c r="C23" s="11">
        <v>0</v>
      </c>
      <c r="D23" s="11">
        <v>16.8</v>
      </c>
      <c r="E23" s="11">
        <v>16.8</v>
      </c>
    </row>
    <row r="24" spans="1:15" s="33" customFormat="1" ht="46.5" customHeight="1" x14ac:dyDescent="0.2">
      <c r="A24" s="13"/>
      <c r="B24" s="34" t="s">
        <v>76</v>
      </c>
      <c r="C24" s="35">
        <v>0</v>
      </c>
      <c r="D24" s="11">
        <v>1.5</v>
      </c>
      <c r="E24" s="11">
        <v>1.5</v>
      </c>
    </row>
    <row r="25" spans="1:15" s="59" customFormat="1" ht="30" x14ac:dyDescent="0.2">
      <c r="A25" s="56"/>
      <c r="B25" s="57" t="s">
        <v>171</v>
      </c>
      <c r="C25" s="58">
        <v>0</v>
      </c>
      <c r="D25" s="58">
        <v>300</v>
      </c>
      <c r="E25" s="58">
        <v>0</v>
      </c>
      <c r="F25" s="60"/>
    </row>
    <row r="26" spans="1:15" s="59" customFormat="1" ht="75" x14ac:dyDescent="0.2">
      <c r="A26" s="56"/>
      <c r="B26" s="57" t="s">
        <v>172</v>
      </c>
      <c r="C26" s="58">
        <v>0</v>
      </c>
      <c r="D26" s="58">
        <v>300</v>
      </c>
      <c r="E26" s="58">
        <v>0</v>
      </c>
      <c r="F26" s="60"/>
    </row>
    <row r="27" spans="1:15" s="33" customFormat="1" ht="30" x14ac:dyDescent="0.2">
      <c r="A27" s="10"/>
      <c r="B27" s="10" t="s">
        <v>173</v>
      </c>
      <c r="C27" s="61">
        <v>0</v>
      </c>
      <c r="D27" s="62">
        <v>40</v>
      </c>
      <c r="E27" s="62">
        <v>0</v>
      </c>
      <c r="F27" s="63"/>
    </row>
    <row r="28" spans="1:15" s="33" customFormat="1" ht="45" x14ac:dyDescent="0.2">
      <c r="A28" s="10"/>
      <c r="B28" s="10" t="s">
        <v>174</v>
      </c>
      <c r="C28" s="61">
        <v>0</v>
      </c>
      <c r="D28" s="62">
        <v>109.2</v>
      </c>
      <c r="E28" s="62">
        <v>109.2</v>
      </c>
      <c r="F28" s="63"/>
    </row>
    <row r="29" spans="1:15" s="33" customFormat="1" ht="60" x14ac:dyDescent="0.2">
      <c r="A29" s="10"/>
      <c r="B29" s="10" t="s">
        <v>175</v>
      </c>
      <c r="C29" s="61">
        <v>0</v>
      </c>
      <c r="D29" s="62">
        <v>1893.7</v>
      </c>
      <c r="E29" s="62">
        <v>558.20000000000005</v>
      </c>
      <c r="F29" s="63"/>
    </row>
    <row r="30" spans="1:15" s="33" customFormat="1" ht="29.25" customHeight="1" x14ac:dyDescent="0.2">
      <c r="A30" s="10"/>
      <c r="B30" s="10" t="s">
        <v>176</v>
      </c>
      <c r="C30" s="61">
        <v>0</v>
      </c>
      <c r="D30" s="64">
        <v>31</v>
      </c>
      <c r="E30" s="62">
        <v>30.5</v>
      </c>
      <c r="F30" s="63"/>
    </row>
    <row r="31" spans="1:15" s="33" customFormat="1" ht="114.75" customHeight="1" x14ac:dyDescent="0.2">
      <c r="A31" s="65"/>
      <c r="B31" s="66" t="s">
        <v>177</v>
      </c>
      <c r="C31" s="61">
        <v>0</v>
      </c>
      <c r="D31" s="67">
        <v>5.6</v>
      </c>
      <c r="E31" s="67">
        <v>2.2000000000000002</v>
      </c>
      <c r="F31" s="63"/>
    </row>
    <row r="32" spans="1:15" s="33" customFormat="1" ht="20.25" customHeight="1" x14ac:dyDescent="0.2">
      <c r="A32" s="9"/>
      <c r="B32" s="14" t="s">
        <v>77</v>
      </c>
      <c r="C32" s="11">
        <v>0</v>
      </c>
      <c r="D32" s="11">
        <v>84.1</v>
      </c>
      <c r="E32" s="11">
        <v>84.1</v>
      </c>
    </row>
    <row r="33" spans="1:6" ht="14.25" x14ac:dyDescent="0.2">
      <c r="A33" s="5" t="s">
        <v>15</v>
      </c>
      <c r="B33" s="6" t="s">
        <v>16</v>
      </c>
      <c r="C33" s="29">
        <v>0</v>
      </c>
      <c r="D33" s="29">
        <v>811.1</v>
      </c>
      <c r="E33" s="29">
        <v>677.66017000000011</v>
      </c>
    </row>
    <row r="34" spans="1:6" s="38" customFormat="1" ht="45" x14ac:dyDescent="0.2">
      <c r="A34" s="9"/>
      <c r="B34" s="14" t="s">
        <v>78</v>
      </c>
      <c r="C34" s="37">
        <v>0</v>
      </c>
      <c r="D34" s="37">
        <v>43</v>
      </c>
      <c r="E34" s="37">
        <v>43</v>
      </c>
    </row>
    <row r="35" spans="1:6" s="38" customFormat="1" ht="48.75" customHeight="1" x14ac:dyDescent="0.2">
      <c r="A35" s="9"/>
      <c r="B35" s="14" t="s">
        <v>79</v>
      </c>
      <c r="C35" s="37">
        <v>0</v>
      </c>
      <c r="D35" s="37">
        <v>37</v>
      </c>
      <c r="E35" s="37">
        <v>37</v>
      </c>
    </row>
    <row r="36" spans="1:6" s="38" customFormat="1" ht="61.5" customHeight="1" x14ac:dyDescent="0.2">
      <c r="A36" s="9"/>
      <c r="B36" s="14" t="s">
        <v>80</v>
      </c>
      <c r="C36" s="37">
        <v>0</v>
      </c>
      <c r="D36" s="37">
        <v>34.5</v>
      </c>
      <c r="E36" s="37">
        <v>34.5</v>
      </c>
    </row>
    <row r="37" spans="1:6" s="38" customFormat="1" ht="44.25" customHeight="1" x14ac:dyDescent="0.2">
      <c r="A37" s="9"/>
      <c r="B37" s="14" t="s">
        <v>81</v>
      </c>
      <c r="C37" s="37">
        <v>0</v>
      </c>
      <c r="D37" s="37">
        <v>41</v>
      </c>
      <c r="E37" s="37">
        <v>41</v>
      </c>
    </row>
    <row r="38" spans="1:6" s="38" customFormat="1" ht="46.5" customHeight="1" x14ac:dyDescent="0.2">
      <c r="A38" s="9"/>
      <c r="B38" s="39" t="s">
        <v>82</v>
      </c>
      <c r="C38" s="37">
        <v>0</v>
      </c>
      <c r="D38" s="37">
        <v>26.3</v>
      </c>
      <c r="E38" s="37">
        <v>26.3</v>
      </c>
    </row>
    <row r="39" spans="1:6" s="59" customFormat="1" ht="60.75" customHeight="1" x14ac:dyDescent="0.2">
      <c r="A39" s="56"/>
      <c r="B39" s="57" t="s">
        <v>179</v>
      </c>
      <c r="C39" s="58">
        <v>0</v>
      </c>
      <c r="D39" s="58">
        <v>11</v>
      </c>
      <c r="E39" s="58">
        <v>0</v>
      </c>
      <c r="F39" s="60"/>
    </row>
    <row r="40" spans="1:6" s="59" customFormat="1" ht="26.25" customHeight="1" x14ac:dyDescent="0.2">
      <c r="A40" s="56"/>
      <c r="B40" s="57" t="s">
        <v>178</v>
      </c>
      <c r="C40" s="58">
        <v>0</v>
      </c>
      <c r="D40" s="58">
        <v>59.1</v>
      </c>
      <c r="E40" s="58">
        <v>59.1</v>
      </c>
      <c r="F40" s="60"/>
    </row>
    <row r="41" spans="1:6" s="75" customFormat="1" ht="78.75" customHeight="1" x14ac:dyDescent="0.2">
      <c r="A41" s="69"/>
      <c r="B41" s="70" t="s">
        <v>180</v>
      </c>
      <c r="C41" s="72">
        <v>0</v>
      </c>
      <c r="D41" s="73">
        <v>7.9</v>
      </c>
      <c r="E41" s="72">
        <v>0</v>
      </c>
      <c r="F41" s="74"/>
    </row>
    <row r="42" spans="1:6" s="75" customFormat="1" ht="78.75" customHeight="1" x14ac:dyDescent="0.2">
      <c r="A42" s="69"/>
      <c r="B42" s="70" t="s">
        <v>181</v>
      </c>
      <c r="C42" s="72">
        <v>0</v>
      </c>
      <c r="D42" s="73">
        <v>9.1999999999999993</v>
      </c>
      <c r="E42" s="72">
        <v>0</v>
      </c>
      <c r="F42" s="74"/>
    </row>
    <row r="43" spans="1:6" s="75" customFormat="1" ht="78.75" customHeight="1" x14ac:dyDescent="0.2">
      <c r="A43" s="69"/>
      <c r="B43" s="70" t="s">
        <v>182</v>
      </c>
      <c r="C43" s="72">
        <v>0</v>
      </c>
      <c r="D43" s="73">
        <v>5.7</v>
      </c>
      <c r="E43" s="72">
        <v>5.7</v>
      </c>
      <c r="F43" s="74"/>
    </row>
    <row r="44" spans="1:6" s="75" customFormat="1" ht="78.75" customHeight="1" x14ac:dyDescent="0.2">
      <c r="A44" s="69"/>
      <c r="B44" s="70" t="s">
        <v>183</v>
      </c>
      <c r="C44" s="72">
        <v>0</v>
      </c>
      <c r="D44" s="73">
        <v>5.7</v>
      </c>
      <c r="E44" s="72">
        <v>5.7</v>
      </c>
      <c r="F44" s="74"/>
    </row>
    <row r="45" spans="1:6" s="75" customFormat="1" ht="78.75" customHeight="1" x14ac:dyDescent="0.2">
      <c r="A45" s="69"/>
      <c r="B45" s="71" t="s">
        <v>85</v>
      </c>
      <c r="C45" s="73">
        <v>0</v>
      </c>
      <c r="D45" s="73">
        <v>24.9</v>
      </c>
      <c r="E45" s="73">
        <v>24.806000000000001</v>
      </c>
      <c r="F45" s="74"/>
    </row>
    <row r="46" spans="1:6" s="75" customFormat="1" ht="78.75" customHeight="1" x14ac:dyDescent="0.2">
      <c r="A46" s="69"/>
      <c r="B46" s="71" t="s">
        <v>86</v>
      </c>
      <c r="C46" s="73">
        <v>0</v>
      </c>
      <c r="D46" s="73">
        <v>26.9</v>
      </c>
      <c r="E46" s="73">
        <v>26.931999999999999</v>
      </c>
      <c r="F46" s="74"/>
    </row>
    <row r="47" spans="1:6" s="76" customFormat="1" ht="18" customHeight="1" x14ac:dyDescent="0.2">
      <c r="A47" s="69"/>
      <c r="B47" s="36" t="s">
        <v>83</v>
      </c>
      <c r="C47" s="47">
        <v>0</v>
      </c>
      <c r="D47" s="47">
        <v>148.6</v>
      </c>
      <c r="E47" s="47">
        <v>113.5</v>
      </c>
    </row>
    <row r="48" spans="1:6" s="76" customFormat="1" ht="30" x14ac:dyDescent="0.2">
      <c r="A48" s="69"/>
      <c r="B48" s="36" t="s">
        <v>84</v>
      </c>
      <c r="C48" s="47">
        <v>0</v>
      </c>
      <c r="D48" s="77">
        <v>1.4</v>
      </c>
      <c r="E48" s="77">
        <v>1.4</v>
      </c>
    </row>
    <row r="49" spans="1:5" s="33" customFormat="1" ht="90" x14ac:dyDescent="0.2">
      <c r="A49" s="9"/>
      <c r="B49" s="14" t="s">
        <v>87</v>
      </c>
      <c r="C49" s="11">
        <v>0</v>
      </c>
      <c r="D49" s="11">
        <v>6.4</v>
      </c>
      <c r="E49" s="11">
        <v>0</v>
      </c>
    </row>
    <row r="50" spans="1:5" s="33" customFormat="1" ht="59.25" customHeight="1" x14ac:dyDescent="0.2">
      <c r="A50" s="9"/>
      <c r="B50" s="14" t="s">
        <v>88</v>
      </c>
      <c r="C50" s="11">
        <v>0</v>
      </c>
      <c r="D50" s="11">
        <v>15.9</v>
      </c>
      <c r="E50" s="11">
        <v>6.2</v>
      </c>
    </row>
    <row r="51" spans="1:5" s="12" customFormat="1" ht="32.25" customHeight="1" x14ac:dyDescent="0.25">
      <c r="A51" s="31"/>
      <c r="B51" s="14" t="s">
        <v>89</v>
      </c>
      <c r="C51" s="11">
        <v>0</v>
      </c>
      <c r="D51" s="11">
        <v>76</v>
      </c>
      <c r="E51" s="11">
        <v>22</v>
      </c>
    </row>
    <row r="52" spans="1:5" s="12" customFormat="1" ht="30" x14ac:dyDescent="0.25">
      <c r="A52" s="31"/>
      <c r="B52" s="14" t="s">
        <v>90</v>
      </c>
      <c r="C52" s="11">
        <v>0</v>
      </c>
      <c r="D52" s="11">
        <v>58.2</v>
      </c>
      <c r="E52" s="11">
        <v>58.2</v>
      </c>
    </row>
    <row r="53" spans="1:5" s="12" customFormat="1" ht="19.5" customHeight="1" x14ac:dyDescent="0.25">
      <c r="A53" s="31"/>
      <c r="B53" s="14" t="s">
        <v>91</v>
      </c>
      <c r="C53" s="11">
        <v>0</v>
      </c>
      <c r="D53" s="11">
        <v>172.4</v>
      </c>
      <c r="E53" s="11">
        <v>172.4</v>
      </c>
    </row>
    <row r="54" spans="1:5" ht="14.25" x14ac:dyDescent="0.2">
      <c r="A54" s="5" t="s">
        <v>17</v>
      </c>
      <c r="B54" s="6" t="s">
        <v>18</v>
      </c>
      <c r="C54" s="29">
        <v>0</v>
      </c>
      <c r="D54" s="29">
        <v>8</v>
      </c>
      <c r="E54" s="29">
        <v>7</v>
      </c>
    </row>
    <row r="55" spans="1:5" s="12" customFormat="1" ht="30" x14ac:dyDescent="0.25">
      <c r="A55" s="31"/>
      <c r="B55" s="14" t="s">
        <v>92</v>
      </c>
      <c r="C55" s="11">
        <v>0</v>
      </c>
      <c r="D55" s="11">
        <v>8</v>
      </c>
      <c r="E55" s="11">
        <v>7</v>
      </c>
    </row>
    <row r="56" spans="1:5" ht="28.5" x14ac:dyDescent="0.2">
      <c r="A56" s="5" t="s">
        <v>19</v>
      </c>
      <c r="B56" s="6" t="s">
        <v>20</v>
      </c>
      <c r="C56" s="29">
        <v>0</v>
      </c>
      <c r="D56" s="29">
        <v>200</v>
      </c>
      <c r="E56" s="29">
        <v>17.400000000000002</v>
      </c>
    </row>
    <row r="57" spans="1:5" s="12" customFormat="1" ht="31.5" customHeight="1" x14ac:dyDescent="0.25">
      <c r="A57" s="31"/>
      <c r="B57" s="14" t="s">
        <v>93</v>
      </c>
      <c r="C57" s="11">
        <v>0</v>
      </c>
      <c r="D57" s="11">
        <v>200</v>
      </c>
      <c r="E57" s="11">
        <v>17.399999999999999</v>
      </c>
    </row>
    <row r="58" spans="1:5" ht="42.75" x14ac:dyDescent="0.2">
      <c r="A58" s="5" t="s">
        <v>21</v>
      </c>
      <c r="B58" s="6" t="s">
        <v>22</v>
      </c>
      <c r="C58" s="29">
        <v>0</v>
      </c>
      <c r="D58" s="29">
        <v>841.00300000000004</v>
      </c>
      <c r="E58" s="29">
        <v>0</v>
      </c>
    </row>
    <row r="59" spans="1:5" s="12" customFormat="1" ht="75" x14ac:dyDescent="0.25">
      <c r="A59" s="31"/>
      <c r="B59" s="14" t="s">
        <v>94</v>
      </c>
      <c r="C59" s="11">
        <v>0</v>
      </c>
      <c r="D59" s="11">
        <v>841</v>
      </c>
      <c r="E59" s="11">
        <v>0</v>
      </c>
    </row>
    <row r="60" spans="1:5" ht="42.75" x14ac:dyDescent="0.2">
      <c r="A60" s="5" t="s">
        <v>23</v>
      </c>
      <c r="B60" s="6" t="s">
        <v>24</v>
      </c>
      <c r="C60" s="29">
        <v>0</v>
      </c>
      <c r="D60" s="29">
        <v>1374.923</v>
      </c>
      <c r="E60" s="29">
        <v>870.34803000000011</v>
      </c>
    </row>
    <row r="61" spans="1:5" s="33" customFormat="1" ht="63" customHeight="1" x14ac:dyDescent="0.2">
      <c r="A61" s="9"/>
      <c r="B61" s="14" t="s">
        <v>95</v>
      </c>
      <c r="C61" s="11">
        <v>0</v>
      </c>
      <c r="D61" s="11">
        <v>423.8</v>
      </c>
      <c r="E61" s="11">
        <v>77.400000000000006</v>
      </c>
    </row>
    <row r="62" spans="1:5" s="33" customFormat="1" ht="76.5" customHeight="1" x14ac:dyDescent="0.2">
      <c r="A62" s="9"/>
      <c r="B62" s="14" t="s">
        <v>96</v>
      </c>
      <c r="C62" s="11">
        <v>0</v>
      </c>
      <c r="D62" s="11">
        <v>243.9</v>
      </c>
      <c r="E62" s="11">
        <v>207.8</v>
      </c>
    </row>
    <row r="63" spans="1:5" s="33" customFormat="1" ht="60" x14ac:dyDescent="0.2">
      <c r="A63" s="9"/>
      <c r="B63" s="14" t="s">
        <v>97</v>
      </c>
      <c r="C63" s="11">
        <v>0</v>
      </c>
      <c r="D63" s="11">
        <v>297.2</v>
      </c>
      <c r="E63" s="11">
        <v>225.3</v>
      </c>
    </row>
    <row r="64" spans="1:5" s="33" customFormat="1" ht="75" x14ac:dyDescent="0.2">
      <c r="A64" s="9"/>
      <c r="B64" s="14" t="s">
        <v>98</v>
      </c>
      <c r="C64" s="11">
        <v>0</v>
      </c>
      <c r="D64" s="11">
        <v>118.4</v>
      </c>
      <c r="E64" s="11">
        <v>101.3</v>
      </c>
    </row>
    <row r="65" spans="1:5" s="33" customFormat="1" ht="75" x14ac:dyDescent="0.2">
      <c r="A65" s="9"/>
      <c r="B65" s="14" t="s">
        <v>99</v>
      </c>
      <c r="C65" s="11">
        <v>0</v>
      </c>
      <c r="D65" s="11">
        <v>197.4</v>
      </c>
      <c r="E65" s="11">
        <v>164.3</v>
      </c>
    </row>
    <row r="66" spans="1:5" s="33" customFormat="1" ht="60" x14ac:dyDescent="0.2">
      <c r="A66" s="9"/>
      <c r="B66" s="14" t="s">
        <v>100</v>
      </c>
      <c r="C66" s="11">
        <v>0</v>
      </c>
      <c r="D66" s="11">
        <v>94.2</v>
      </c>
      <c r="E66" s="11">
        <v>94.2</v>
      </c>
    </row>
    <row r="67" spans="1:5" ht="42.75" x14ac:dyDescent="0.2">
      <c r="A67" s="5" t="s">
        <v>25</v>
      </c>
      <c r="B67" s="6" t="s">
        <v>26</v>
      </c>
      <c r="C67" s="29">
        <v>42.04</v>
      </c>
      <c r="D67" s="29">
        <v>4349.0349999999999</v>
      </c>
      <c r="E67" s="29">
        <v>1858.1359500000001</v>
      </c>
    </row>
    <row r="68" spans="1:5" s="33" customFormat="1" ht="58.5" customHeight="1" x14ac:dyDescent="0.25">
      <c r="A68" s="9"/>
      <c r="B68" s="40" t="s">
        <v>101</v>
      </c>
      <c r="C68" s="11">
        <v>0</v>
      </c>
      <c r="D68" s="11">
        <v>154.80000000000001</v>
      </c>
      <c r="E68" s="11">
        <v>55.8</v>
      </c>
    </row>
    <row r="69" spans="1:5" s="33" customFormat="1" ht="31.5" customHeight="1" x14ac:dyDescent="0.25">
      <c r="A69" s="9"/>
      <c r="B69" s="40" t="s">
        <v>102</v>
      </c>
      <c r="C69" s="11">
        <v>13.3</v>
      </c>
      <c r="D69" s="11">
        <v>9.3000000000000007</v>
      </c>
      <c r="E69" s="11">
        <v>0</v>
      </c>
    </row>
    <row r="70" spans="1:5" s="33" customFormat="1" ht="60" customHeight="1" x14ac:dyDescent="0.25">
      <c r="A70" s="9"/>
      <c r="B70" s="40" t="s">
        <v>103</v>
      </c>
      <c r="C70" s="11">
        <v>0</v>
      </c>
      <c r="D70" s="11">
        <v>1820</v>
      </c>
      <c r="E70" s="11">
        <v>1499.9</v>
      </c>
    </row>
    <row r="71" spans="1:5" s="12" customFormat="1" ht="45" customHeight="1" x14ac:dyDescent="0.25">
      <c r="A71" s="31"/>
      <c r="B71" s="10" t="s">
        <v>104</v>
      </c>
      <c r="C71" s="11">
        <v>26</v>
      </c>
      <c r="D71" s="11">
        <v>23</v>
      </c>
      <c r="E71" s="11">
        <v>13</v>
      </c>
    </row>
    <row r="72" spans="1:5" s="12" customFormat="1" ht="104.25" customHeight="1" x14ac:dyDescent="0.25">
      <c r="A72" s="31"/>
      <c r="B72" s="41" t="s">
        <v>105</v>
      </c>
      <c r="C72" s="11">
        <v>0</v>
      </c>
      <c r="D72" s="11">
        <v>338.5</v>
      </c>
      <c r="E72" s="11">
        <v>287.5</v>
      </c>
    </row>
    <row r="73" spans="1:5" s="12" customFormat="1" ht="75" x14ac:dyDescent="0.25">
      <c r="A73" s="31"/>
      <c r="B73" s="41" t="s">
        <v>106</v>
      </c>
      <c r="C73" s="11">
        <v>2.7</v>
      </c>
      <c r="D73" s="11">
        <v>3.4</v>
      </c>
      <c r="E73" s="11">
        <v>1.9</v>
      </c>
    </row>
    <row r="74" spans="1:5" s="33" customFormat="1" ht="75" x14ac:dyDescent="0.2">
      <c r="A74" s="9"/>
      <c r="B74" s="14" t="s">
        <v>107</v>
      </c>
      <c r="C74" s="11">
        <v>0</v>
      </c>
      <c r="D74" s="11">
        <v>2000</v>
      </c>
      <c r="E74" s="11">
        <v>0</v>
      </c>
    </row>
    <row r="75" spans="1:5" ht="57" x14ac:dyDescent="0.2">
      <c r="A75" s="5" t="s">
        <v>27</v>
      </c>
      <c r="B75" s="6" t="s">
        <v>28</v>
      </c>
      <c r="C75" s="29">
        <v>0</v>
      </c>
      <c r="D75" s="29">
        <v>601.9</v>
      </c>
      <c r="E75" s="29">
        <v>487.90000000000003</v>
      </c>
    </row>
    <row r="76" spans="1:5" s="12" customFormat="1" ht="45" x14ac:dyDescent="0.25">
      <c r="A76" s="31"/>
      <c r="B76" s="14" t="s">
        <v>108</v>
      </c>
      <c r="C76" s="11">
        <v>0</v>
      </c>
      <c r="D76" s="11">
        <v>590.9</v>
      </c>
      <c r="E76" s="11">
        <v>487.9</v>
      </c>
    </row>
    <row r="77" spans="1:5" s="12" customFormat="1" ht="45" x14ac:dyDescent="0.25">
      <c r="A77" s="31"/>
      <c r="B77" s="14" t="s">
        <v>109</v>
      </c>
      <c r="C77" s="11">
        <v>0</v>
      </c>
      <c r="D77" s="11">
        <v>11</v>
      </c>
      <c r="E77" s="11">
        <v>0</v>
      </c>
    </row>
    <row r="78" spans="1:5" ht="42.75" x14ac:dyDescent="0.2">
      <c r="A78" s="5" t="s">
        <v>29</v>
      </c>
      <c r="B78" s="6" t="s">
        <v>30</v>
      </c>
      <c r="C78" s="29">
        <v>0</v>
      </c>
      <c r="D78" s="29">
        <v>6.1000000000000005</v>
      </c>
      <c r="E78" s="29">
        <v>6.0821100000000001</v>
      </c>
    </row>
    <row r="79" spans="1:5" s="38" customFormat="1" ht="42" customHeight="1" x14ac:dyDescent="0.2">
      <c r="A79" s="9"/>
      <c r="B79" s="14" t="s">
        <v>110</v>
      </c>
      <c r="C79" s="11">
        <v>0</v>
      </c>
      <c r="D79" s="11">
        <v>3.3</v>
      </c>
      <c r="E79" s="11">
        <v>3.3</v>
      </c>
    </row>
    <row r="80" spans="1:5" s="38" customFormat="1" ht="60" x14ac:dyDescent="0.2">
      <c r="A80" s="9"/>
      <c r="B80" s="14" t="s">
        <v>111</v>
      </c>
      <c r="C80" s="11">
        <v>0</v>
      </c>
      <c r="D80" s="11">
        <v>2.8</v>
      </c>
      <c r="E80" s="11">
        <v>2.8</v>
      </c>
    </row>
    <row r="81" spans="1:8" ht="28.5" x14ac:dyDescent="0.2">
      <c r="A81" s="5" t="s">
        <v>31</v>
      </c>
      <c r="B81" s="6" t="s">
        <v>32</v>
      </c>
      <c r="C81" s="29">
        <v>0</v>
      </c>
      <c r="D81" s="29">
        <v>5.5</v>
      </c>
      <c r="E81" s="29">
        <v>2.5</v>
      </c>
    </row>
    <row r="82" spans="1:8" s="44" customFormat="1" ht="62.25" customHeight="1" x14ac:dyDescent="0.2">
      <c r="A82" s="42"/>
      <c r="B82" s="10" t="s">
        <v>112</v>
      </c>
      <c r="C82" s="43">
        <v>0</v>
      </c>
      <c r="D82" s="43">
        <v>5.5</v>
      </c>
      <c r="E82" s="43">
        <v>2.5</v>
      </c>
    </row>
    <row r="83" spans="1:8" ht="28.5" x14ac:dyDescent="0.2">
      <c r="A83" s="5" t="s">
        <v>33</v>
      </c>
      <c r="B83" s="6" t="s">
        <v>34</v>
      </c>
      <c r="C83" s="29">
        <v>0</v>
      </c>
      <c r="D83" s="29">
        <v>598</v>
      </c>
      <c r="E83" s="29">
        <v>598</v>
      </c>
    </row>
    <row r="84" spans="1:8" s="12" customFormat="1" ht="60" x14ac:dyDescent="0.25">
      <c r="A84" s="31"/>
      <c r="B84" s="14" t="s">
        <v>113</v>
      </c>
      <c r="C84" s="11">
        <v>0</v>
      </c>
      <c r="D84" s="11">
        <v>598</v>
      </c>
      <c r="E84" s="11">
        <v>598</v>
      </c>
    </row>
    <row r="85" spans="1:8" ht="14.25" x14ac:dyDescent="0.2">
      <c r="A85" s="5" t="s">
        <v>35</v>
      </c>
      <c r="B85" s="6" t="s">
        <v>36</v>
      </c>
      <c r="C85" s="29">
        <f>C86+C91+C110+C112+C114+C116+C122+C124</f>
        <v>39.96</v>
      </c>
      <c r="D85" s="29">
        <f>D86+D91+D110+D112+D114+D116+D122+D124</f>
        <v>12761.71</v>
      </c>
      <c r="E85" s="29">
        <f>E86+E91+E110+E112+E114+E116+E122+E124</f>
        <v>5845.4608000000007</v>
      </c>
    </row>
    <row r="86" spans="1:8" ht="14.25" x14ac:dyDescent="0.2">
      <c r="A86" s="5" t="s">
        <v>37</v>
      </c>
      <c r="B86" s="6" t="s">
        <v>38</v>
      </c>
      <c r="C86" s="29">
        <v>0</v>
      </c>
      <c r="D86" s="29">
        <v>101.7</v>
      </c>
      <c r="E86" s="29">
        <v>37.043999999999997</v>
      </c>
    </row>
    <row r="87" spans="1:8" s="46" customFormat="1" ht="75.75" customHeight="1" x14ac:dyDescent="0.25">
      <c r="A87" s="45"/>
      <c r="B87" s="36" t="s">
        <v>114</v>
      </c>
      <c r="C87" s="78">
        <v>0</v>
      </c>
      <c r="D87" s="78">
        <v>64.7</v>
      </c>
      <c r="E87" s="78">
        <v>0</v>
      </c>
    </row>
    <row r="88" spans="1:8" s="46" customFormat="1" ht="27" customHeight="1" x14ac:dyDescent="0.25">
      <c r="A88" s="45"/>
      <c r="B88" s="36" t="s">
        <v>115</v>
      </c>
      <c r="C88" s="78"/>
      <c r="D88" s="78">
        <v>6.9</v>
      </c>
      <c r="E88" s="78">
        <v>6.9</v>
      </c>
    </row>
    <row r="89" spans="1:8" s="46" customFormat="1" ht="18" customHeight="1" x14ac:dyDescent="0.25">
      <c r="A89" s="45"/>
      <c r="B89" s="36" t="s">
        <v>116</v>
      </c>
      <c r="C89" s="78">
        <v>0</v>
      </c>
      <c r="D89" s="78">
        <v>6.1</v>
      </c>
      <c r="E89" s="78">
        <v>6.1</v>
      </c>
    </row>
    <row r="90" spans="1:8" s="46" customFormat="1" ht="60.75" customHeight="1" x14ac:dyDescent="0.25">
      <c r="A90" s="45"/>
      <c r="B90" s="36" t="s">
        <v>117</v>
      </c>
      <c r="C90" s="47">
        <v>0</v>
      </c>
      <c r="D90" s="47">
        <v>24</v>
      </c>
      <c r="E90" s="47">
        <v>24</v>
      </c>
    </row>
    <row r="91" spans="1:8" ht="71.25" x14ac:dyDescent="0.2">
      <c r="A91" s="5" t="s">
        <v>39</v>
      </c>
      <c r="B91" s="6" t="s">
        <v>40</v>
      </c>
      <c r="C91" s="29">
        <v>0</v>
      </c>
      <c r="D91" s="29">
        <v>8384.2999999999993</v>
      </c>
      <c r="E91" s="29">
        <v>3731.9408700000004</v>
      </c>
    </row>
    <row r="92" spans="1:8" s="46" customFormat="1" ht="45" x14ac:dyDescent="0.25">
      <c r="A92" s="45"/>
      <c r="B92" s="36" t="s">
        <v>118</v>
      </c>
      <c r="C92" s="47">
        <v>0</v>
      </c>
      <c r="D92" s="78">
        <v>440.42399999999998</v>
      </c>
      <c r="E92" s="47">
        <v>440.4</v>
      </c>
    </row>
    <row r="93" spans="1:8" s="46" customFormat="1" ht="45" x14ac:dyDescent="0.25">
      <c r="A93" s="45"/>
      <c r="B93" s="36" t="s">
        <v>119</v>
      </c>
      <c r="C93" s="47">
        <v>0</v>
      </c>
      <c r="D93" s="78">
        <v>100</v>
      </c>
      <c r="E93" s="47">
        <v>86.3</v>
      </c>
    </row>
    <row r="94" spans="1:8" s="46" customFormat="1" ht="60" x14ac:dyDescent="0.25">
      <c r="A94" s="45"/>
      <c r="B94" s="36" t="s">
        <v>120</v>
      </c>
      <c r="C94" s="47">
        <v>0</v>
      </c>
      <c r="D94" s="78">
        <v>460.81099999999998</v>
      </c>
      <c r="E94" s="47">
        <v>460.8</v>
      </c>
    </row>
    <row r="95" spans="1:8" s="79" customFormat="1" ht="60" x14ac:dyDescent="0.2">
      <c r="A95" s="45"/>
      <c r="B95" s="36" t="s">
        <v>121</v>
      </c>
      <c r="C95" s="77">
        <v>0</v>
      </c>
      <c r="D95" s="77">
        <v>59</v>
      </c>
      <c r="E95" s="77">
        <v>58</v>
      </c>
      <c r="H95" s="80"/>
    </row>
    <row r="96" spans="1:8" s="46" customFormat="1" ht="30" x14ac:dyDescent="0.25">
      <c r="A96" s="45"/>
      <c r="B96" s="36" t="s">
        <v>122</v>
      </c>
      <c r="C96" s="78">
        <v>0</v>
      </c>
      <c r="D96" s="78">
        <v>120</v>
      </c>
      <c r="E96" s="47">
        <v>106</v>
      </c>
    </row>
    <row r="97" spans="1:6" s="46" customFormat="1" ht="21" customHeight="1" x14ac:dyDescent="0.25">
      <c r="A97" s="45"/>
      <c r="B97" s="36" t="s">
        <v>123</v>
      </c>
      <c r="C97" s="78">
        <v>0</v>
      </c>
      <c r="D97" s="78">
        <v>516.5</v>
      </c>
      <c r="E97" s="47">
        <v>513.5</v>
      </c>
    </row>
    <row r="98" spans="1:6" s="46" customFormat="1" ht="43.5" customHeight="1" x14ac:dyDescent="0.25">
      <c r="A98" s="45"/>
      <c r="B98" s="36" t="s">
        <v>124</v>
      </c>
      <c r="C98" s="78">
        <v>0</v>
      </c>
      <c r="D98" s="78">
        <v>1333.527</v>
      </c>
      <c r="E98" s="47">
        <v>1333.5</v>
      </c>
    </row>
    <row r="99" spans="1:6" s="46" customFormat="1" ht="30" x14ac:dyDescent="0.25">
      <c r="A99" s="45"/>
      <c r="B99" s="36" t="s">
        <v>125</v>
      </c>
      <c r="C99" s="78">
        <v>0</v>
      </c>
      <c r="D99" s="78">
        <v>399.2</v>
      </c>
      <c r="E99" s="47">
        <v>0</v>
      </c>
    </row>
    <row r="100" spans="1:6" s="46" customFormat="1" ht="20.25" customHeight="1" x14ac:dyDescent="0.25">
      <c r="A100" s="45"/>
      <c r="B100" s="36" t="s">
        <v>126</v>
      </c>
      <c r="C100" s="78">
        <v>0</v>
      </c>
      <c r="D100" s="78">
        <v>44.4</v>
      </c>
      <c r="E100" s="47"/>
    </row>
    <row r="101" spans="1:6" s="46" customFormat="1" ht="30" x14ac:dyDescent="0.25">
      <c r="A101" s="45"/>
      <c r="B101" s="36" t="s">
        <v>127</v>
      </c>
      <c r="C101" s="78">
        <v>0</v>
      </c>
      <c r="D101" s="78">
        <v>353.6</v>
      </c>
      <c r="E101" s="47">
        <v>0</v>
      </c>
    </row>
    <row r="102" spans="1:6" s="46" customFormat="1" ht="45" x14ac:dyDescent="0.25">
      <c r="A102" s="45"/>
      <c r="B102" s="36" t="s">
        <v>128</v>
      </c>
      <c r="C102" s="78">
        <v>0</v>
      </c>
      <c r="D102" s="78">
        <v>2152</v>
      </c>
      <c r="E102" s="47">
        <v>0</v>
      </c>
    </row>
    <row r="103" spans="1:6" s="79" customFormat="1" ht="30" x14ac:dyDescent="0.2">
      <c r="A103" s="45"/>
      <c r="B103" s="36" t="s">
        <v>129</v>
      </c>
      <c r="C103" s="77">
        <v>0</v>
      </c>
      <c r="D103" s="77">
        <v>800</v>
      </c>
      <c r="E103" s="77">
        <v>0</v>
      </c>
    </row>
    <row r="104" spans="1:6" s="79" customFormat="1" ht="90" x14ac:dyDescent="0.2">
      <c r="A104" s="45"/>
      <c r="B104" s="36" t="s">
        <v>130</v>
      </c>
      <c r="C104" s="77">
        <v>0</v>
      </c>
      <c r="D104" s="77">
        <v>194.3</v>
      </c>
      <c r="E104" s="77">
        <v>42.7</v>
      </c>
    </row>
    <row r="105" spans="1:6" s="79" customFormat="1" ht="22.5" customHeight="1" x14ac:dyDescent="0.2">
      <c r="A105" s="45"/>
      <c r="B105" s="36" t="s">
        <v>131</v>
      </c>
      <c r="C105" s="77">
        <v>0</v>
      </c>
      <c r="D105" s="77">
        <v>6.5</v>
      </c>
      <c r="E105" s="77">
        <v>6.5</v>
      </c>
    </row>
    <row r="106" spans="1:6" s="38" customFormat="1" ht="45" x14ac:dyDescent="0.2">
      <c r="A106" s="9"/>
      <c r="B106" s="14" t="s">
        <v>132</v>
      </c>
      <c r="C106" s="37">
        <v>0</v>
      </c>
      <c r="D106" s="37">
        <v>15.4</v>
      </c>
      <c r="E106" s="37">
        <v>0</v>
      </c>
    </row>
    <row r="107" spans="1:6" s="12" customFormat="1" ht="30" x14ac:dyDescent="0.25">
      <c r="A107" s="31"/>
      <c r="B107" s="14" t="s">
        <v>133</v>
      </c>
      <c r="C107" s="11">
        <v>0</v>
      </c>
      <c r="D107" s="11">
        <v>375</v>
      </c>
      <c r="E107" s="11">
        <v>372.6</v>
      </c>
    </row>
    <row r="108" spans="1:6" s="38" customFormat="1" ht="46.5" customHeight="1" x14ac:dyDescent="0.2">
      <c r="A108" s="9"/>
      <c r="B108" s="14" t="s">
        <v>134</v>
      </c>
      <c r="C108" s="37">
        <v>0</v>
      </c>
      <c r="D108" s="37">
        <v>911.6</v>
      </c>
      <c r="E108" s="37">
        <v>280</v>
      </c>
      <c r="F108" s="49"/>
    </row>
    <row r="109" spans="1:6" s="12" customFormat="1" ht="30" x14ac:dyDescent="0.25">
      <c r="A109" s="31"/>
      <c r="B109" s="14" t="s">
        <v>135</v>
      </c>
      <c r="C109" s="50">
        <v>0</v>
      </c>
      <c r="D109" s="11">
        <v>102</v>
      </c>
      <c r="E109" s="11">
        <v>31.6</v>
      </c>
    </row>
    <row r="110" spans="1:6" ht="42.75" x14ac:dyDescent="0.2">
      <c r="A110" s="5" t="s">
        <v>41</v>
      </c>
      <c r="B110" s="6" t="s">
        <v>42</v>
      </c>
      <c r="C110" s="29">
        <v>12</v>
      </c>
      <c r="D110" s="29">
        <v>12</v>
      </c>
      <c r="E110" s="29">
        <v>12</v>
      </c>
    </row>
    <row r="111" spans="1:6" s="12" customFormat="1" ht="20.25" customHeight="1" x14ac:dyDescent="0.25">
      <c r="A111" s="31"/>
      <c r="B111" s="10" t="s">
        <v>136</v>
      </c>
      <c r="C111" s="11">
        <v>12</v>
      </c>
      <c r="D111" s="11">
        <v>12</v>
      </c>
      <c r="E111" s="11">
        <v>12</v>
      </c>
    </row>
    <row r="112" spans="1:6" ht="28.5" x14ac:dyDescent="0.2">
      <c r="A112" s="5" t="s">
        <v>43</v>
      </c>
      <c r="B112" s="6" t="s">
        <v>44</v>
      </c>
      <c r="C112" s="29">
        <v>10</v>
      </c>
      <c r="D112" s="29">
        <v>0</v>
      </c>
      <c r="E112" s="29">
        <v>0</v>
      </c>
    </row>
    <row r="113" spans="1:5" s="12" customFormat="1" ht="21.75" customHeight="1" x14ac:dyDescent="0.25">
      <c r="A113" s="31"/>
      <c r="B113" s="14" t="s">
        <v>137</v>
      </c>
      <c r="C113" s="11">
        <v>10</v>
      </c>
      <c r="D113" s="11">
        <v>0</v>
      </c>
      <c r="E113" s="11">
        <v>0</v>
      </c>
    </row>
    <row r="114" spans="1:5" ht="28.5" x14ac:dyDescent="0.2">
      <c r="A114" s="5" t="s">
        <v>45</v>
      </c>
      <c r="B114" s="6" t="s">
        <v>46</v>
      </c>
      <c r="C114" s="29">
        <v>0</v>
      </c>
      <c r="D114" s="29">
        <v>10</v>
      </c>
      <c r="E114" s="29">
        <v>9.89</v>
      </c>
    </row>
    <row r="115" spans="1:5" s="12" customFormat="1" ht="21" customHeight="1" x14ac:dyDescent="0.25">
      <c r="A115" s="31"/>
      <c r="B115" s="14" t="s">
        <v>137</v>
      </c>
      <c r="C115" s="11">
        <v>0</v>
      </c>
      <c r="D115" s="11">
        <v>10</v>
      </c>
      <c r="E115" s="11">
        <v>9.9</v>
      </c>
    </row>
    <row r="116" spans="1:5" ht="57" x14ac:dyDescent="0.2">
      <c r="A116" s="5" t="s">
        <v>47</v>
      </c>
      <c r="B116" s="6" t="s">
        <v>48</v>
      </c>
      <c r="C116" s="29">
        <v>0</v>
      </c>
      <c r="D116" s="29">
        <v>191.4</v>
      </c>
      <c r="E116" s="29">
        <v>150.23993000000002</v>
      </c>
    </row>
    <row r="117" spans="1:5" s="12" customFormat="1" ht="45" x14ac:dyDescent="0.25">
      <c r="A117" s="31"/>
      <c r="B117" s="14" t="s">
        <v>141</v>
      </c>
      <c r="C117" s="11">
        <v>0</v>
      </c>
      <c r="D117" s="11">
        <v>25</v>
      </c>
      <c r="E117" s="11">
        <v>25</v>
      </c>
    </row>
    <row r="118" spans="1:5" s="12" customFormat="1" ht="59.25" customHeight="1" x14ac:dyDescent="0.25">
      <c r="A118" s="31"/>
      <c r="B118" s="14" t="s">
        <v>138</v>
      </c>
      <c r="C118" s="11">
        <v>0</v>
      </c>
      <c r="D118" s="11">
        <v>4.1150000000000002</v>
      </c>
      <c r="E118" s="11">
        <v>4.0999999999999996</v>
      </c>
    </row>
    <row r="119" spans="1:5" s="12" customFormat="1" ht="45" customHeight="1" x14ac:dyDescent="0.25">
      <c r="A119" s="31"/>
      <c r="B119" s="14" t="s">
        <v>139</v>
      </c>
      <c r="C119" s="11">
        <v>0</v>
      </c>
      <c r="D119" s="11">
        <v>36</v>
      </c>
      <c r="E119" s="11">
        <v>36</v>
      </c>
    </row>
    <row r="120" spans="1:5" s="12" customFormat="1" ht="60" x14ac:dyDescent="0.25">
      <c r="A120" s="31"/>
      <c r="B120" s="14" t="s">
        <v>140</v>
      </c>
      <c r="C120" s="11">
        <v>0</v>
      </c>
      <c r="D120" s="11">
        <v>60.8</v>
      </c>
      <c r="E120" s="11">
        <v>24.8</v>
      </c>
    </row>
    <row r="121" spans="1:5" s="12" customFormat="1" ht="45" x14ac:dyDescent="0.25">
      <c r="A121" s="31"/>
      <c r="B121" s="14" t="s">
        <v>142</v>
      </c>
      <c r="C121" s="11">
        <v>0</v>
      </c>
      <c r="D121" s="11">
        <v>65.5</v>
      </c>
      <c r="E121" s="11">
        <v>60.3</v>
      </c>
    </row>
    <row r="122" spans="1:5" ht="42.75" x14ac:dyDescent="0.2">
      <c r="A122" s="5" t="s">
        <v>21</v>
      </c>
      <c r="B122" s="6" t="s">
        <v>22</v>
      </c>
      <c r="C122" s="29">
        <v>0</v>
      </c>
      <c r="D122" s="29">
        <v>223</v>
      </c>
      <c r="E122" s="29">
        <v>66.900000000000006</v>
      </c>
    </row>
    <row r="123" spans="1:5" s="12" customFormat="1" ht="46.5" customHeight="1" x14ac:dyDescent="0.25">
      <c r="A123" s="31"/>
      <c r="B123" s="14" t="s">
        <v>143</v>
      </c>
      <c r="C123" s="11">
        <v>0</v>
      </c>
      <c r="D123" s="11">
        <v>223</v>
      </c>
      <c r="E123" s="11">
        <v>0</v>
      </c>
    </row>
    <row r="124" spans="1:5" ht="42.75" x14ac:dyDescent="0.2">
      <c r="A124" s="5" t="s">
        <v>25</v>
      </c>
      <c r="B124" s="6" t="s">
        <v>26</v>
      </c>
      <c r="C124" s="29">
        <v>17.96</v>
      </c>
      <c r="D124" s="29">
        <v>3839.31</v>
      </c>
      <c r="E124" s="29">
        <v>1837.4460000000001</v>
      </c>
    </row>
    <row r="125" spans="1:5" s="12" customFormat="1" ht="30" x14ac:dyDescent="0.25">
      <c r="A125" s="31"/>
      <c r="B125" s="10" t="s">
        <v>144</v>
      </c>
      <c r="C125" s="43">
        <v>13.7</v>
      </c>
      <c r="D125" s="11">
        <v>13.7</v>
      </c>
      <c r="E125" s="11">
        <v>13.7</v>
      </c>
    </row>
    <row r="126" spans="1:5" s="12" customFormat="1" ht="23.25" customHeight="1" x14ac:dyDescent="0.25">
      <c r="A126" s="51"/>
      <c r="B126" s="10" t="s">
        <v>145</v>
      </c>
      <c r="C126" s="43">
        <v>4.3</v>
      </c>
      <c r="D126" s="11">
        <v>13.7</v>
      </c>
      <c r="E126" s="52">
        <v>4</v>
      </c>
    </row>
    <row r="127" spans="1:5" s="12" customFormat="1" ht="60" x14ac:dyDescent="0.25">
      <c r="A127" s="31"/>
      <c r="B127" s="10" t="s">
        <v>146</v>
      </c>
      <c r="C127" s="43">
        <v>0</v>
      </c>
      <c r="D127" s="11">
        <v>1497</v>
      </c>
      <c r="E127" s="11">
        <v>1353.3</v>
      </c>
    </row>
    <row r="128" spans="1:5" s="12" customFormat="1" ht="60" x14ac:dyDescent="0.25">
      <c r="A128" s="51"/>
      <c r="B128" s="10" t="s">
        <v>147</v>
      </c>
      <c r="C128" s="43">
        <v>0</v>
      </c>
      <c r="D128" s="11">
        <v>602.9</v>
      </c>
      <c r="E128" s="11">
        <v>466.4</v>
      </c>
    </row>
    <row r="129" spans="1:5" s="48" customFormat="1" ht="62.25" customHeight="1" x14ac:dyDescent="0.25">
      <c r="A129" s="51"/>
      <c r="B129" s="14" t="s">
        <v>148</v>
      </c>
      <c r="C129" s="53">
        <v>0</v>
      </c>
      <c r="D129" s="53">
        <v>897</v>
      </c>
      <c r="E129" s="53">
        <v>0</v>
      </c>
    </row>
    <row r="130" spans="1:5" s="48" customFormat="1" ht="60.75" customHeight="1" x14ac:dyDescent="0.25">
      <c r="A130" s="51"/>
      <c r="B130" s="40" t="s">
        <v>149</v>
      </c>
      <c r="C130" s="53">
        <v>0</v>
      </c>
      <c r="D130" s="53">
        <v>815</v>
      </c>
      <c r="E130" s="53">
        <v>0</v>
      </c>
    </row>
    <row r="131" spans="1:5" ht="14.25" x14ac:dyDescent="0.2">
      <c r="A131" s="5" t="s">
        <v>49</v>
      </c>
      <c r="B131" s="6" t="s">
        <v>50</v>
      </c>
      <c r="C131" s="29">
        <f>C132+C134+C142+C145+C159</f>
        <v>487.42599999999999</v>
      </c>
      <c r="D131" s="29">
        <f>D132+D134+D142+D145+D159</f>
        <v>9194.2530000000006</v>
      </c>
      <c r="E131" s="29">
        <f>E132+E134+E142+E145+E159</f>
        <v>3554.8067000000001</v>
      </c>
    </row>
    <row r="132" spans="1:5" ht="42.75" x14ac:dyDescent="0.2">
      <c r="A132" s="5" t="s">
        <v>51</v>
      </c>
      <c r="B132" s="6" t="s">
        <v>52</v>
      </c>
      <c r="C132" s="29">
        <v>24</v>
      </c>
      <c r="D132" s="29">
        <v>24</v>
      </c>
      <c r="E132" s="29">
        <v>24</v>
      </c>
    </row>
    <row r="133" spans="1:5" s="12" customFormat="1" ht="15" x14ac:dyDescent="0.25">
      <c r="A133" s="31"/>
      <c r="B133" s="14" t="s">
        <v>150</v>
      </c>
      <c r="C133" s="11">
        <v>24</v>
      </c>
      <c r="D133" s="11">
        <v>24</v>
      </c>
      <c r="E133" s="11">
        <v>24</v>
      </c>
    </row>
    <row r="134" spans="1:5" ht="57" x14ac:dyDescent="0.2">
      <c r="A134" s="5" t="s">
        <v>53</v>
      </c>
      <c r="B134" s="6" t="s">
        <v>54</v>
      </c>
      <c r="C134" s="29">
        <f>SUM(C135:C141)</f>
        <v>366.87599999999998</v>
      </c>
      <c r="D134" s="29">
        <f>SUM(D135:D141)</f>
        <v>320.57599999999996</v>
      </c>
      <c r="E134" s="29">
        <f>SUM(E135:E141)</f>
        <v>156</v>
      </c>
    </row>
    <row r="135" spans="1:5" s="46" customFormat="1" ht="30" x14ac:dyDescent="0.25">
      <c r="A135" s="45"/>
      <c r="B135" s="81" t="s">
        <v>151</v>
      </c>
      <c r="C135" s="47">
        <v>8</v>
      </c>
      <c r="D135" s="47">
        <v>8</v>
      </c>
      <c r="E135" s="47">
        <v>0</v>
      </c>
    </row>
    <row r="136" spans="1:5" s="46" customFormat="1" ht="30" x14ac:dyDescent="0.25">
      <c r="A136" s="45"/>
      <c r="B136" s="36" t="s">
        <v>152</v>
      </c>
      <c r="C136" s="47">
        <v>5.976</v>
      </c>
      <c r="D136" s="47">
        <v>5.976</v>
      </c>
      <c r="E136" s="47">
        <v>0</v>
      </c>
    </row>
    <row r="137" spans="1:5" s="46" customFormat="1" ht="33.75" customHeight="1" x14ac:dyDescent="0.25">
      <c r="A137" s="45"/>
      <c r="B137" s="36" t="s">
        <v>153</v>
      </c>
      <c r="C137" s="47">
        <v>309.89999999999998</v>
      </c>
      <c r="D137" s="47">
        <v>249.4</v>
      </c>
      <c r="E137" s="47">
        <v>156</v>
      </c>
    </row>
    <row r="138" spans="1:5" s="46" customFormat="1" ht="33.75" customHeight="1" x14ac:dyDescent="0.25">
      <c r="A138" s="45"/>
      <c r="B138" s="36" t="s">
        <v>162</v>
      </c>
      <c r="C138" s="47">
        <v>0</v>
      </c>
      <c r="D138" s="47">
        <v>14.2</v>
      </c>
      <c r="E138" s="47">
        <v>0</v>
      </c>
    </row>
    <row r="139" spans="1:5" s="82" customFormat="1" ht="30" x14ac:dyDescent="0.2">
      <c r="A139" s="45"/>
      <c r="B139" s="36" t="s">
        <v>154</v>
      </c>
      <c r="C139" s="47">
        <v>5</v>
      </c>
      <c r="D139" s="47">
        <v>5</v>
      </c>
      <c r="E139" s="47">
        <v>0</v>
      </c>
    </row>
    <row r="140" spans="1:5" s="46" customFormat="1" ht="45.75" customHeight="1" x14ac:dyDescent="0.25">
      <c r="A140" s="45"/>
      <c r="B140" s="36" t="s">
        <v>155</v>
      </c>
      <c r="C140" s="47">
        <v>35</v>
      </c>
      <c r="D140" s="47">
        <v>35</v>
      </c>
      <c r="E140" s="47">
        <v>0</v>
      </c>
    </row>
    <row r="141" spans="1:5" s="46" customFormat="1" ht="30.75" customHeight="1" x14ac:dyDescent="0.25">
      <c r="A141" s="45"/>
      <c r="B141" s="36" t="s">
        <v>156</v>
      </c>
      <c r="C141" s="47">
        <v>3</v>
      </c>
      <c r="D141" s="47">
        <v>3</v>
      </c>
      <c r="E141" s="47">
        <v>0</v>
      </c>
    </row>
    <row r="142" spans="1:5" ht="14.25" x14ac:dyDescent="0.2">
      <c r="A142" s="5" t="s">
        <v>55</v>
      </c>
      <c r="B142" s="6" t="s">
        <v>56</v>
      </c>
      <c r="C142" s="29">
        <v>0</v>
      </c>
      <c r="D142" s="29">
        <f>D143+D144</f>
        <v>142.19999999999999</v>
      </c>
      <c r="E142" s="29">
        <f>E143+E144</f>
        <v>142.19999999999999</v>
      </c>
    </row>
    <row r="143" spans="1:5" s="12" customFormat="1" ht="45" customHeight="1" x14ac:dyDescent="0.25">
      <c r="A143" s="31"/>
      <c r="B143" s="14" t="s">
        <v>157</v>
      </c>
      <c r="C143" s="11">
        <v>0</v>
      </c>
      <c r="D143" s="11">
        <v>79.900000000000006</v>
      </c>
      <c r="E143" s="11">
        <v>79.900000000000006</v>
      </c>
    </row>
    <row r="144" spans="1:5" s="12" customFormat="1" ht="24" customHeight="1" x14ac:dyDescent="0.25">
      <c r="A144" s="31"/>
      <c r="B144" s="14" t="s">
        <v>158</v>
      </c>
      <c r="C144" s="11">
        <v>0</v>
      </c>
      <c r="D144" s="11">
        <v>62.3</v>
      </c>
      <c r="E144" s="11">
        <v>62.3</v>
      </c>
    </row>
    <row r="145" spans="1:5" ht="42.75" x14ac:dyDescent="0.2">
      <c r="A145" s="5" t="s">
        <v>57</v>
      </c>
      <c r="B145" s="6" t="s">
        <v>58</v>
      </c>
      <c r="C145" s="29">
        <v>96.55</v>
      </c>
      <c r="D145" s="29">
        <v>1220.5999999999999</v>
      </c>
      <c r="E145" s="29">
        <v>528.46900000000005</v>
      </c>
    </row>
    <row r="146" spans="1:5" s="46" customFormat="1" ht="22.5" customHeight="1" x14ac:dyDescent="0.25">
      <c r="A146" s="45"/>
      <c r="B146" s="36" t="s">
        <v>159</v>
      </c>
      <c r="C146" s="47">
        <v>0</v>
      </c>
      <c r="D146" s="47">
        <v>140</v>
      </c>
      <c r="E146" s="47">
        <v>140</v>
      </c>
    </row>
    <row r="147" spans="1:5" s="46" customFormat="1" ht="22.5" customHeight="1" x14ac:dyDescent="0.25">
      <c r="A147" s="45"/>
      <c r="B147" s="70" t="s">
        <v>160</v>
      </c>
      <c r="C147" s="47">
        <v>12</v>
      </c>
      <c r="D147" s="47">
        <v>12</v>
      </c>
      <c r="E147" s="47">
        <v>12</v>
      </c>
    </row>
    <row r="148" spans="1:5" s="46" customFormat="1" ht="30.75" customHeight="1" x14ac:dyDescent="0.25">
      <c r="A148" s="45"/>
      <c r="B148" s="70" t="s">
        <v>161</v>
      </c>
      <c r="C148" s="47">
        <v>46.6</v>
      </c>
      <c r="D148" s="47">
        <v>9.3000000000000007</v>
      </c>
      <c r="E148" s="47">
        <v>0</v>
      </c>
    </row>
    <row r="149" spans="1:5" s="46" customFormat="1" ht="20.25" customHeight="1" x14ac:dyDescent="0.25">
      <c r="A149" s="45"/>
      <c r="B149" s="36" t="s">
        <v>162</v>
      </c>
      <c r="C149" s="47">
        <v>12</v>
      </c>
      <c r="D149" s="47">
        <v>12</v>
      </c>
      <c r="E149" s="47">
        <v>0</v>
      </c>
    </row>
    <row r="150" spans="1:5" s="46" customFormat="1" ht="20.25" customHeight="1" x14ac:dyDescent="0.25">
      <c r="A150" s="45"/>
      <c r="B150" s="70" t="s">
        <v>163</v>
      </c>
      <c r="C150" s="47">
        <v>0</v>
      </c>
      <c r="D150" s="47">
        <v>10.8</v>
      </c>
      <c r="E150" s="47">
        <v>10.8</v>
      </c>
    </row>
    <row r="151" spans="1:5" s="46" customFormat="1" ht="42.75" customHeight="1" x14ac:dyDescent="0.25">
      <c r="A151" s="45"/>
      <c r="B151" s="36" t="s">
        <v>164</v>
      </c>
      <c r="C151" s="47">
        <v>0</v>
      </c>
      <c r="D151" s="47">
        <v>56.5</v>
      </c>
      <c r="E151" s="47">
        <v>56.5</v>
      </c>
    </row>
    <row r="152" spans="1:5" ht="45" x14ac:dyDescent="0.2">
      <c r="A152" s="7"/>
      <c r="B152" s="8" t="s">
        <v>185</v>
      </c>
      <c r="C152" s="30">
        <v>0</v>
      </c>
      <c r="D152" s="30">
        <v>300</v>
      </c>
      <c r="E152" s="30">
        <v>0</v>
      </c>
    </row>
    <row r="153" spans="1:5" ht="45" x14ac:dyDescent="0.2">
      <c r="A153" s="7"/>
      <c r="B153" s="8" t="s">
        <v>184</v>
      </c>
      <c r="C153" s="30">
        <v>0</v>
      </c>
      <c r="D153" s="30">
        <v>300</v>
      </c>
      <c r="E153" s="30">
        <v>0</v>
      </c>
    </row>
    <row r="154" spans="1:5" ht="60" x14ac:dyDescent="0.2">
      <c r="A154" s="7"/>
      <c r="B154" s="68" t="s">
        <v>186</v>
      </c>
      <c r="C154" s="30">
        <v>0</v>
      </c>
      <c r="D154" s="30">
        <v>5</v>
      </c>
      <c r="E154" s="30">
        <v>5</v>
      </c>
    </row>
    <row r="155" spans="1:5" ht="75" x14ac:dyDescent="0.2">
      <c r="A155" s="7"/>
      <c r="B155" s="68" t="s">
        <v>187</v>
      </c>
      <c r="C155" s="30">
        <v>0</v>
      </c>
      <c r="D155" s="30">
        <v>5</v>
      </c>
      <c r="E155" s="30">
        <v>5</v>
      </c>
    </row>
    <row r="156" spans="1:5" ht="45" x14ac:dyDescent="0.2">
      <c r="A156" s="31"/>
      <c r="B156" s="14" t="s">
        <v>165</v>
      </c>
      <c r="C156" s="11">
        <v>24</v>
      </c>
      <c r="D156" s="11">
        <v>14</v>
      </c>
      <c r="E156" s="11">
        <v>0</v>
      </c>
    </row>
    <row r="157" spans="1:5" s="12" customFormat="1" ht="30" x14ac:dyDescent="0.25">
      <c r="A157" s="31"/>
      <c r="B157" s="14" t="s">
        <v>166</v>
      </c>
      <c r="C157" s="11">
        <v>2</v>
      </c>
      <c r="D157" s="11">
        <v>2</v>
      </c>
      <c r="E157" s="11">
        <v>0</v>
      </c>
    </row>
    <row r="158" spans="1:5" s="12" customFormat="1" ht="28.5" customHeight="1" x14ac:dyDescent="0.25">
      <c r="A158" s="31"/>
      <c r="B158" s="14" t="s">
        <v>167</v>
      </c>
      <c r="C158" s="11">
        <v>0</v>
      </c>
      <c r="D158" s="11">
        <v>354</v>
      </c>
      <c r="E158" s="11">
        <v>299.2</v>
      </c>
    </row>
    <row r="159" spans="1:5" ht="42.75" x14ac:dyDescent="0.2">
      <c r="A159" s="5" t="s">
        <v>23</v>
      </c>
      <c r="B159" s="6" t="s">
        <v>24</v>
      </c>
      <c r="C159" s="29">
        <v>0</v>
      </c>
      <c r="D159" s="29">
        <v>7486.8770000000004</v>
      </c>
      <c r="E159" s="29">
        <v>2704.1377000000002</v>
      </c>
    </row>
    <row r="160" spans="1:5" s="12" customFormat="1" ht="45" x14ac:dyDescent="0.25">
      <c r="A160" s="31"/>
      <c r="B160" s="14" t="s">
        <v>168</v>
      </c>
      <c r="C160" s="54">
        <v>0</v>
      </c>
      <c r="D160" s="54">
        <v>2428.6</v>
      </c>
      <c r="E160" s="11">
        <v>1172.8</v>
      </c>
    </row>
    <row r="161" spans="1:5" ht="45" x14ac:dyDescent="0.2">
      <c r="A161" s="31"/>
      <c r="B161" s="14" t="s">
        <v>169</v>
      </c>
      <c r="C161" s="54">
        <v>0</v>
      </c>
      <c r="D161" s="54">
        <v>4953.6000000000004</v>
      </c>
      <c r="E161" s="11">
        <v>1490.8</v>
      </c>
    </row>
    <row r="162" spans="1:5" ht="45" x14ac:dyDescent="0.2">
      <c r="A162" s="31"/>
      <c r="B162" s="14" t="s">
        <v>170</v>
      </c>
      <c r="C162" s="54">
        <v>0</v>
      </c>
      <c r="D162" s="54">
        <v>66.900000000000006</v>
      </c>
      <c r="E162" s="11">
        <v>22.7</v>
      </c>
    </row>
    <row r="163" spans="1:5" ht="45" x14ac:dyDescent="0.2">
      <c r="A163" s="31"/>
      <c r="B163" s="14" t="s">
        <v>188</v>
      </c>
      <c r="C163" s="54">
        <v>0</v>
      </c>
      <c r="D163" s="54">
        <v>37.799999999999997</v>
      </c>
      <c r="E163" s="11">
        <v>17.8</v>
      </c>
    </row>
    <row r="164" spans="1:5" ht="14.25" x14ac:dyDescent="0.2">
      <c r="A164" s="5" t="s">
        <v>59</v>
      </c>
      <c r="B164" s="6" t="s">
        <v>60</v>
      </c>
      <c r="C164" s="29">
        <f>C131+C85+C6</f>
        <v>569.42599999999993</v>
      </c>
      <c r="D164" s="29">
        <f>D131+D85+D6</f>
        <v>35199.923999999999</v>
      </c>
      <c r="E164" s="29">
        <f>E131+E85+E6</f>
        <v>15826.829180000002</v>
      </c>
    </row>
    <row r="165" spans="1:5" x14ac:dyDescent="0.2">
      <c r="A165" s="2"/>
      <c r="B165" s="2"/>
      <c r="C165" s="2"/>
      <c r="D165" s="2"/>
      <c r="E165" s="2"/>
    </row>
  </sheetData>
  <mergeCells count="2">
    <mergeCell ref="A2:E2"/>
    <mergeCell ref="A3:E3"/>
  </mergeCells>
  <phoneticPr fontId="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2019-11-07T10:48:58Z</dcterms:created>
  <dcterms:modified xsi:type="dcterms:W3CDTF">2019-11-12T08:09:03Z</dcterms:modified>
</cp:coreProperties>
</file>